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0" windowWidth="19200" windowHeight="11595" tabRatio="856"/>
  </bookViews>
  <sheets>
    <sheet name="Структура цены" sheetId="4" r:id="rId1"/>
    <sheet name="Оплата_труда" sheetId="7" r:id="rId2"/>
    <sheet name="Командировки" sheetId="8" r:id="rId3"/>
    <sheet name="Накладные" sheetId="10" r:id="rId4"/>
    <sheet name="Соисполнитель" sheetId="5" r:id="rId5"/>
  </sheets>
  <definedNames>
    <definedName name="_План_распределения_выполнения_объем" localSheetId="4">Соисполнитель!#REF!</definedName>
    <definedName name="_xlnm.Print_Area" localSheetId="2">Командировки!$A$1:$M$22</definedName>
    <definedName name="_xlnm.Print_Area" localSheetId="3">Накладные!$A$1:$D$31</definedName>
    <definedName name="_xlnm.Print_Area" localSheetId="1">Оплата_труда!$A$1:$G$22</definedName>
    <definedName name="_xlnm.Print_Area" localSheetId="4">Соисполнитель!$A$1:$F$22</definedName>
    <definedName name="_xlnm.Print_Area" localSheetId="0">'Структура цены'!$A$1:$D$39</definedName>
    <definedName name="форма15" localSheetId="4">Соисполнитель!$G$1</definedName>
  </definedNames>
  <calcPr calcId="125725"/>
</workbook>
</file>

<file path=xl/calcChain.xml><?xml version="1.0" encoding="utf-8"?>
<calcChain xmlns="http://schemas.openxmlformats.org/spreadsheetml/2006/main">
  <c r="D20" i="4"/>
  <c r="G12" i="7" l="1"/>
  <c r="G11" l="1"/>
  <c r="G13"/>
  <c r="G10"/>
  <c r="G14" l="1"/>
  <c r="E14" i="5"/>
  <c r="D14"/>
  <c r="F13"/>
  <c r="F14" s="1"/>
  <c r="L14" i="8"/>
  <c r="M14" s="1"/>
  <c r="M15" s="1"/>
  <c r="D21" i="4" s="1"/>
  <c r="J14" i="8"/>
  <c r="H14"/>
  <c r="D15" i="4" l="1"/>
  <c r="D25"/>
  <c r="D16" l="1"/>
  <c r="C14" i="7"/>
  <c r="D23" i="4" l="1"/>
  <c r="D18"/>
  <c r="D19"/>
  <c r="E14" i="7"/>
  <c r="D12" i="4" l="1"/>
  <c r="D24" s="1"/>
  <c r="D26" l="1"/>
  <c r="D22" i="10"/>
  <c r="D28" i="4" l="1"/>
  <c r="D29" s="1"/>
  <c r="D30" s="1"/>
</calcChain>
</file>

<file path=xl/sharedStrings.xml><?xml version="1.0" encoding="utf-8"?>
<sst xmlns="http://schemas.openxmlformats.org/spreadsheetml/2006/main" count="110" uniqueCount="90">
  <si>
    <t>№
п/п</t>
  </si>
  <si>
    <t>Наименование показателей</t>
  </si>
  <si>
    <t>1.</t>
  </si>
  <si>
    <t>Прямые расходы, в т.ч.</t>
  </si>
  <si>
    <t>1.1</t>
  </si>
  <si>
    <t>Материалы</t>
  </si>
  <si>
    <t>1.2.</t>
  </si>
  <si>
    <t>Специальное оборудование</t>
  </si>
  <si>
    <t>1.3.</t>
  </si>
  <si>
    <t>Расходы на оплату труда</t>
  </si>
  <si>
    <t>1.3.1.</t>
  </si>
  <si>
    <t>- работников непосредственно участвующих в создании продукции</t>
  </si>
  <si>
    <t>1.3.2.</t>
  </si>
  <si>
    <t>- работников, привлекаемых для работы по договорам гражданско-правового характера</t>
  </si>
  <si>
    <t>1.4.</t>
  </si>
  <si>
    <t>1.5.</t>
  </si>
  <si>
    <t>Амортизационные отчисления</t>
  </si>
  <si>
    <t>1.6.</t>
  </si>
  <si>
    <t>Прочие прямые, в т.ч.:</t>
  </si>
  <si>
    <t>1.6.1.</t>
  </si>
  <si>
    <t>- командировки</t>
  </si>
  <si>
    <t>1.6.2.</t>
  </si>
  <si>
    <t>- прочие</t>
  </si>
  <si>
    <t>2.</t>
  </si>
  <si>
    <t>3.</t>
  </si>
  <si>
    <t>Всего расходов собственными силами</t>
  </si>
  <si>
    <t>4.</t>
  </si>
  <si>
    <t>5.</t>
  </si>
  <si>
    <t>Всего расходов</t>
  </si>
  <si>
    <t>6.</t>
  </si>
  <si>
    <t>7.</t>
  </si>
  <si>
    <t>Цена продукции</t>
  </si>
  <si>
    <t>8.</t>
  </si>
  <si>
    <t>Общая стоимость договора</t>
  </si>
  <si>
    <t>ИТОГО</t>
  </si>
  <si>
    <t>РАСШИФРОВКА</t>
  </si>
  <si>
    <t>Наименование должностей
(профессий, категорий)
работников</t>
  </si>
  <si>
    <t>Кол-во, чел.</t>
  </si>
  <si>
    <t>Кол-во месяцев</t>
  </si>
  <si>
    <t>Трудоемкость выполняемы работ, 
чел./мес.</t>
  </si>
  <si>
    <t>Наименование города, куда командируется работник</t>
  </si>
  <si>
    <t>Наименование организации, предприятия</t>
  </si>
  <si>
    <t>Кол-во командируемых, чел</t>
  </si>
  <si>
    <t>Продолжительность командировок, дни</t>
  </si>
  <si>
    <t xml:space="preserve">Кол-во командировок </t>
  </si>
  <si>
    <t>Расходы по видам,
рублей</t>
  </si>
  <si>
    <t>Итого расходы,
рублей</t>
  </si>
  <si>
    <t>Суточные</t>
  </si>
  <si>
    <t>Проезд</t>
  </si>
  <si>
    <t>В день</t>
  </si>
  <si>
    <t>Всего</t>
  </si>
  <si>
    <t>В оба конца</t>
  </si>
  <si>
    <t>Предметные статьи расходов</t>
  </si>
  <si>
    <t>Амортизация</t>
  </si>
  <si>
    <t>Налоги, сборы и платежи</t>
  </si>
  <si>
    <t>Прочие</t>
  </si>
  <si>
    <t>Организация-исполнитель</t>
  </si>
  <si>
    <t>№ этапа</t>
  </si>
  <si>
    <t>Сумма без НДС</t>
  </si>
  <si>
    <t>НДС (18%)</t>
  </si>
  <si>
    <t>Сумма с НДС</t>
  </si>
  <si>
    <t>Стоимость, рублей</t>
  </si>
  <si>
    <t>ИТОГО Расходы на оплату труда,
 рублей</t>
  </si>
  <si>
    <t>Расходы на оплату труда  за месяц
(с учетом надбавок, премий, отчислений в резервы из с/с),
рублей</t>
  </si>
  <si>
    <t>Проживание</t>
  </si>
  <si>
    <t>рублей</t>
  </si>
  <si>
    <t>статьи "Расходы на выплаты персоналу"</t>
  </si>
  <si>
    <t xml:space="preserve">статьи «Командировочные расходы» </t>
  </si>
  <si>
    <t xml:space="preserve">статьи «Накладные расходы» </t>
  </si>
  <si>
    <t>РАСЧЁТ СТОИМОСТИ РАБОТ</t>
  </si>
  <si>
    <t>Расходы на выполнение работ сторонними организациями</t>
  </si>
  <si>
    <t>Приложение к расчёту стоимости работ к договору № _  от «___» _2015 г.</t>
  </si>
  <si>
    <t>Выполняемая работа</t>
  </si>
  <si>
    <t>2015 год</t>
  </si>
  <si>
    <t>Затраты на оплату труда</t>
  </si>
  <si>
    <t>Страховые взносы</t>
  </si>
  <si>
    <t>Расходы связанные с персоналом</t>
  </si>
  <si>
    <t xml:space="preserve">Эксплуатационные расходы  на содержание офиса, включая аренду  </t>
  </si>
  <si>
    <t>Расходы на связь и IT</t>
  </si>
  <si>
    <t>Итого</t>
  </si>
  <si>
    <t>статьи "Расходы на выполнение работ субподрядчиком"</t>
  </si>
  <si>
    <t>Сумма,
рублей</t>
  </si>
  <si>
    <t>Накладные расходы</t>
  </si>
  <si>
    <t>Обязательное отчисление от оплаты труда</t>
  </si>
  <si>
    <t>Налог на добавленную стоимость</t>
  </si>
  <si>
    <t>Прибыль</t>
  </si>
  <si>
    <t>Приложение №   к договору № _  от «___» _2015 г.</t>
  </si>
  <si>
    <t xml:space="preserve">Руководитель ___________________(ФИО) </t>
  </si>
  <si>
    <t>(печать)</t>
  </si>
  <si>
    <t>« Тема договора»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</si>
</sst>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_р_."/>
    <numFmt numFmtId="166" formatCode="0.0"/>
    <numFmt numFmtId="167" formatCode="#,##0.0_р_."/>
    <numFmt numFmtId="168" formatCode="0.000%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9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 applyFill="1"/>
    <xf numFmtId="0" fontId="1" fillId="0" borderId="0" xfId="0" applyFont="1" applyAlignment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indent="15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>
      <alignment horizontal="right" vertical="center" wrapText="1" indent="1"/>
    </xf>
    <xf numFmtId="0" fontId="1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2" fillId="0" borderId="0" xfId="0" applyNumberFormat="1" applyFont="1" applyBorder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vertical="center"/>
    </xf>
    <xf numFmtId="166" fontId="4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 indent="1"/>
    </xf>
    <xf numFmtId="164" fontId="6" fillId="0" borderId="8" xfId="0" applyNumberFormat="1" applyFont="1" applyFill="1" applyBorder="1" applyAlignment="1" applyProtection="1">
      <alignment horizontal="right" vertical="center" wrapText="1" indent="1"/>
    </xf>
    <xf numFmtId="164" fontId="5" fillId="2" borderId="4" xfId="0" applyNumberFormat="1" applyFont="1" applyFill="1" applyBorder="1" applyAlignment="1" applyProtection="1">
      <alignment horizontal="right" vertical="center" wrapText="1" indent="1"/>
    </xf>
    <xf numFmtId="0" fontId="4" fillId="0" borderId="1" xfId="0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 wrapText="1"/>
    </xf>
    <xf numFmtId="4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 2 2 2_йй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48"/>
  <sheetViews>
    <sheetView tabSelected="1" zoomScale="70" zoomScaleNormal="70" workbookViewId="0">
      <selection activeCell="G24" sqref="G24"/>
    </sheetView>
  </sheetViews>
  <sheetFormatPr defaultColWidth="9.140625" defaultRowHeight="18.75"/>
  <cols>
    <col min="1" max="1" width="7.28515625" style="5" customWidth="1"/>
    <col min="2" max="2" width="51.5703125" style="5" customWidth="1"/>
    <col min="3" max="3" width="19.5703125" style="5" customWidth="1"/>
    <col min="4" max="4" width="32.42578125" style="5" customWidth="1"/>
    <col min="5" max="5" width="24.140625" style="5" customWidth="1"/>
    <col min="6" max="6" width="16.42578125" style="5" bestFit="1" customWidth="1"/>
    <col min="7" max="7" width="17.28515625" style="5" bestFit="1" customWidth="1"/>
    <col min="8" max="8" width="12.7109375" style="5" customWidth="1"/>
    <col min="9" max="16384" width="9.140625" style="5"/>
  </cols>
  <sheetData>
    <row r="1" spans="1:4" s="3" customFormat="1" ht="56.25">
      <c r="A1" s="109"/>
      <c r="B1" s="109"/>
      <c r="C1" s="127"/>
      <c r="D1" s="128" t="s">
        <v>86</v>
      </c>
    </row>
    <row r="2" spans="1:4" s="3" customFormat="1">
      <c r="A2" s="109"/>
      <c r="B2" s="109"/>
      <c r="C2" s="109"/>
      <c r="D2" s="109"/>
    </row>
    <row r="3" spans="1:4" s="3" customFormat="1">
      <c r="A3" s="109"/>
      <c r="B3" s="109"/>
      <c r="C3" s="109"/>
      <c r="D3" s="109"/>
    </row>
    <row r="4" spans="1:4" s="3" customFormat="1">
      <c r="A4" s="109"/>
      <c r="B4" s="109"/>
      <c r="C4" s="109"/>
      <c r="D4" s="109"/>
    </row>
    <row r="5" spans="1:4" s="3" customFormat="1">
      <c r="A5" s="109"/>
      <c r="B5" s="109"/>
      <c r="C5" s="16"/>
      <c r="D5" s="109"/>
    </row>
    <row r="6" spans="1:4">
      <c r="B6" s="6"/>
      <c r="C6" s="6"/>
      <c r="D6" s="6"/>
    </row>
    <row r="7" spans="1:4">
      <c r="A7" s="147" t="s">
        <v>69</v>
      </c>
      <c r="B7" s="147"/>
      <c r="C7" s="147"/>
      <c r="D7" s="147"/>
    </row>
    <row r="8" spans="1:4" ht="56.25" customHeight="1">
      <c r="A8" s="148" t="s">
        <v>89</v>
      </c>
      <c r="B8" s="148"/>
      <c r="C8" s="148"/>
      <c r="D8" s="148"/>
    </row>
    <row r="9" spans="1:4">
      <c r="A9" s="149"/>
      <c r="B9" s="149"/>
      <c r="C9" s="101"/>
      <c r="D9" s="101"/>
    </row>
    <row r="10" spans="1:4" ht="18.75" customHeight="1">
      <c r="A10" s="7" t="s">
        <v>0</v>
      </c>
      <c r="B10" s="154" t="s">
        <v>1</v>
      </c>
      <c r="C10" s="155"/>
      <c r="D10" s="7" t="s">
        <v>61</v>
      </c>
    </row>
    <row r="11" spans="1:4">
      <c r="A11" s="8">
        <v>1</v>
      </c>
      <c r="B11" s="152">
        <v>2</v>
      </c>
      <c r="C11" s="152"/>
      <c r="D11" s="8">
        <v>3</v>
      </c>
    </row>
    <row r="12" spans="1:4">
      <c r="A12" s="102" t="s">
        <v>2</v>
      </c>
      <c r="B12" s="153" t="s">
        <v>3</v>
      </c>
      <c r="C12" s="153"/>
      <c r="D12" s="98">
        <f>D15+D18+D19+D20</f>
        <v>0</v>
      </c>
    </row>
    <row r="13" spans="1:4">
      <c r="A13" s="9" t="s">
        <v>4</v>
      </c>
      <c r="B13" s="151" t="s">
        <v>5</v>
      </c>
      <c r="C13" s="151"/>
      <c r="D13" s="98">
        <v>0</v>
      </c>
    </row>
    <row r="14" spans="1:4">
      <c r="A14" s="9" t="s">
        <v>6</v>
      </c>
      <c r="B14" s="151" t="s">
        <v>7</v>
      </c>
      <c r="C14" s="151"/>
      <c r="D14" s="98">
        <v>0</v>
      </c>
    </row>
    <row r="15" spans="1:4">
      <c r="A15" s="102" t="s">
        <v>8</v>
      </c>
      <c r="B15" s="151" t="s">
        <v>9</v>
      </c>
      <c r="C15" s="151"/>
      <c r="D15" s="98">
        <f>Оплата_труда!G14</f>
        <v>0</v>
      </c>
    </row>
    <row r="16" spans="1:4" ht="39" customHeight="1">
      <c r="A16" s="110" t="s">
        <v>10</v>
      </c>
      <c r="B16" s="151" t="s">
        <v>11</v>
      </c>
      <c r="C16" s="151"/>
      <c r="D16" s="98">
        <f>D15</f>
        <v>0</v>
      </c>
    </row>
    <row r="17" spans="1:8" ht="38.450000000000003" customHeight="1">
      <c r="A17" s="110" t="s">
        <v>12</v>
      </c>
      <c r="B17" s="151" t="s">
        <v>13</v>
      </c>
      <c r="C17" s="151">
        <v>0</v>
      </c>
      <c r="D17" s="98">
        <v>0</v>
      </c>
    </row>
    <row r="18" spans="1:8" ht="43.5" customHeight="1">
      <c r="A18" s="9" t="s">
        <v>14</v>
      </c>
      <c r="B18" s="151" t="s">
        <v>83</v>
      </c>
      <c r="C18" s="151"/>
      <c r="D18" s="98">
        <f>D16*18.6%</f>
        <v>0</v>
      </c>
    </row>
    <row r="19" spans="1:8">
      <c r="A19" s="9" t="s">
        <v>15</v>
      </c>
      <c r="B19" s="151" t="s">
        <v>16</v>
      </c>
      <c r="C19" s="151"/>
      <c r="D19" s="98">
        <f>D16*1.4%</f>
        <v>0</v>
      </c>
    </row>
    <row r="20" spans="1:8">
      <c r="A20" s="9" t="s">
        <v>17</v>
      </c>
      <c r="B20" s="151" t="s">
        <v>18</v>
      </c>
      <c r="C20" s="151"/>
      <c r="D20" s="98">
        <f>D21+D22</f>
        <v>0</v>
      </c>
    </row>
    <row r="21" spans="1:8">
      <c r="A21" s="9" t="s">
        <v>19</v>
      </c>
      <c r="B21" s="150" t="s">
        <v>20</v>
      </c>
      <c r="C21" s="151"/>
      <c r="D21" s="98">
        <f>Командировки!M15</f>
        <v>0</v>
      </c>
      <c r="H21" s="11"/>
    </row>
    <row r="22" spans="1:8">
      <c r="A22" s="102" t="s">
        <v>21</v>
      </c>
      <c r="B22" s="150" t="s">
        <v>22</v>
      </c>
      <c r="C22" s="151"/>
      <c r="D22" s="98">
        <v>0</v>
      </c>
    </row>
    <row r="23" spans="1:8" ht="38.25" customHeight="1">
      <c r="A23" s="102" t="s">
        <v>23</v>
      </c>
      <c r="B23" s="151" t="s">
        <v>82</v>
      </c>
      <c r="C23" s="151"/>
      <c r="D23" s="98">
        <f>D16*287%</f>
        <v>0</v>
      </c>
    </row>
    <row r="24" spans="1:8">
      <c r="A24" s="102" t="s">
        <v>24</v>
      </c>
      <c r="B24" s="151" t="s">
        <v>25</v>
      </c>
      <c r="C24" s="151"/>
      <c r="D24" s="99">
        <f>D23+D12</f>
        <v>0</v>
      </c>
    </row>
    <row r="25" spans="1:8">
      <c r="A25" s="102" t="s">
        <v>26</v>
      </c>
      <c r="B25" s="151" t="s">
        <v>70</v>
      </c>
      <c r="C25" s="151"/>
      <c r="D25" s="98">
        <f>Соисполнитель!D13</f>
        <v>0</v>
      </c>
    </row>
    <row r="26" spans="1:8">
      <c r="A26" s="102" t="s">
        <v>27</v>
      </c>
      <c r="B26" s="151" t="s">
        <v>28</v>
      </c>
      <c r="C26" s="151"/>
      <c r="D26" s="98">
        <f>D25+D24</f>
        <v>0</v>
      </c>
    </row>
    <row r="27" spans="1:8">
      <c r="A27" s="102" t="s">
        <v>29</v>
      </c>
      <c r="B27" s="151" t="s">
        <v>85</v>
      </c>
      <c r="C27" s="151"/>
      <c r="D27" s="98"/>
      <c r="F27" s="146"/>
    </row>
    <row r="28" spans="1:8">
      <c r="A28" s="102" t="s">
        <v>30</v>
      </c>
      <c r="B28" s="151" t="s">
        <v>31</v>
      </c>
      <c r="C28" s="151"/>
      <c r="D28" s="98">
        <f>D27+D26</f>
        <v>0</v>
      </c>
      <c r="E28" s="115"/>
    </row>
    <row r="29" spans="1:8" ht="39" customHeight="1">
      <c r="A29" s="102" t="s">
        <v>32</v>
      </c>
      <c r="B29" s="151" t="s">
        <v>84</v>
      </c>
      <c r="C29" s="151"/>
      <c r="D29" s="98">
        <f>D28*18%</f>
        <v>0</v>
      </c>
    </row>
    <row r="30" spans="1:8" s="12" customFormat="1" ht="27" customHeight="1">
      <c r="A30" s="152" t="s">
        <v>33</v>
      </c>
      <c r="B30" s="152"/>
      <c r="C30" s="152"/>
      <c r="D30" s="100">
        <f>D29+D28</f>
        <v>0</v>
      </c>
      <c r="F30" s="144"/>
      <c r="G30" s="144"/>
    </row>
    <row r="31" spans="1:8" s="13" customFormat="1" ht="19.5" customHeight="1">
      <c r="A31" s="129"/>
      <c r="B31" s="129"/>
      <c r="C31" s="129"/>
      <c r="D31" s="129"/>
    </row>
    <row r="32" spans="1:8" s="14" customFormat="1">
      <c r="A32" s="6"/>
      <c r="B32" s="10"/>
      <c r="C32" s="10"/>
      <c r="D32" s="126"/>
    </row>
    <row r="33" spans="1:4" s="14" customFormat="1">
      <c r="A33" s="6"/>
      <c r="B33" s="10" t="s">
        <v>87</v>
      </c>
      <c r="C33" s="10"/>
      <c r="D33" s="126"/>
    </row>
    <row r="34" spans="1:4" s="16" customFormat="1">
      <c r="A34" s="6"/>
      <c r="B34" s="10" t="s">
        <v>88</v>
      </c>
      <c r="C34" s="10"/>
      <c r="D34" s="84"/>
    </row>
    <row r="35" spans="1:4" s="16" customFormat="1">
      <c r="A35" s="133"/>
      <c r="B35" s="133"/>
      <c r="D35" s="133"/>
    </row>
    <row r="36" spans="1:4" s="16" customFormat="1">
      <c r="A36" s="134"/>
      <c r="B36" s="134"/>
      <c r="C36" s="134"/>
      <c r="D36" s="17"/>
    </row>
    <row r="37" spans="1:4" s="16" customFormat="1">
      <c r="A37" s="133"/>
      <c r="B37" s="134"/>
      <c r="C37" s="134"/>
      <c r="D37" s="17"/>
    </row>
    <row r="38" spans="1:4" s="16" customFormat="1">
      <c r="A38" s="133"/>
      <c r="B38" s="134"/>
      <c r="C38" s="134"/>
      <c r="D38" s="85"/>
    </row>
    <row r="39" spans="1:4" s="16" customFormat="1">
      <c r="A39" s="133"/>
      <c r="B39" s="134"/>
      <c r="C39" s="5"/>
      <c r="D39" s="5"/>
    </row>
    <row r="40" spans="1:4" s="16" customFormat="1"/>
    <row r="41" spans="1:4" s="16" customFormat="1"/>
    <row r="42" spans="1:4" s="16" customFormat="1"/>
    <row r="43" spans="1:4" s="16" customFormat="1">
      <c r="A43" s="18"/>
      <c r="B43" s="18"/>
      <c r="C43" s="18"/>
      <c r="D43" s="18"/>
    </row>
    <row r="44" spans="1:4" s="14" customFormat="1"/>
    <row r="45" spans="1:4" s="14" customFormat="1">
      <c r="A45" s="6"/>
    </row>
    <row r="46" spans="1:4" s="14" customFormat="1">
      <c r="A46" s="6"/>
    </row>
    <row r="47" spans="1:4" s="14" customFormat="1">
      <c r="A47" s="6"/>
    </row>
    <row r="48" spans="1:4" s="14" customFormat="1">
      <c r="A48" s="6"/>
    </row>
  </sheetData>
  <mergeCells count="24">
    <mergeCell ref="B29:C29"/>
    <mergeCell ref="A30:C30"/>
    <mergeCell ref="B23:C23"/>
    <mergeCell ref="B24:C24"/>
    <mergeCell ref="B25:C25"/>
    <mergeCell ref="B26:C26"/>
    <mergeCell ref="B27:C27"/>
    <mergeCell ref="B28:C28"/>
    <mergeCell ref="A7:D7"/>
    <mergeCell ref="A8:D8"/>
    <mergeCell ref="A9:B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10:C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outlinePr summaryBelow="0"/>
    <pageSetUpPr fitToPage="1"/>
  </sheetPr>
  <dimension ref="A1:M22"/>
  <sheetViews>
    <sheetView zoomScale="60" zoomScaleNormal="60" workbookViewId="0">
      <selection activeCell="C17" sqref="C17"/>
    </sheetView>
  </sheetViews>
  <sheetFormatPr defaultColWidth="9.140625" defaultRowHeight="18.75"/>
  <cols>
    <col min="1" max="1" width="4.42578125" style="14" customWidth="1"/>
    <col min="2" max="2" width="40.85546875" style="14" customWidth="1"/>
    <col min="3" max="3" width="7.28515625" style="14" customWidth="1"/>
    <col min="4" max="4" width="10.7109375" style="14" customWidth="1"/>
    <col min="5" max="5" width="12.28515625" style="14" customWidth="1"/>
    <col min="6" max="6" width="24.28515625" style="14" customWidth="1"/>
    <col min="7" max="7" width="22.28515625" style="14" customWidth="1"/>
    <col min="8" max="8" width="2.5703125" style="14" customWidth="1"/>
    <col min="9" max="10" width="9.140625" style="14"/>
    <col min="11" max="11" width="13.42578125" style="30" customWidth="1"/>
    <col min="12" max="12" width="10.28515625" style="30" customWidth="1"/>
    <col min="13" max="13" width="13.85546875" style="30" customWidth="1"/>
    <col min="14" max="16384" width="9.140625" style="14"/>
  </cols>
  <sheetData>
    <row r="1" spans="1:13" s="6" customFormat="1">
      <c r="F1" s="130"/>
      <c r="G1" s="130" t="s">
        <v>71</v>
      </c>
      <c r="K1" s="29"/>
      <c r="L1" s="29"/>
      <c r="M1" s="29"/>
    </row>
    <row r="2" spans="1:13" s="6" customFormat="1">
      <c r="D2" s="4"/>
      <c r="K2" s="29"/>
      <c r="L2" s="29"/>
      <c r="M2" s="29"/>
    </row>
    <row r="3" spans="1:13">
      <c r="A3" s="161" t="s">
        <v>35</v>
      </c>
      <c r="B3" s="161"/>
      <c r="C3" s="161"/>
      <c r="D3" s="161"/>
      <c r="E3" s="161"/>
      <c r="F3" s="161"/>
      <c r="G3" s="161"/>
    </row>
    <row r="4" spans="1:13">
      <c r="A4" s="162" t="s">
        <v>66</v>
      </c>
      <c r="B4" s="162"/>
      <c r="C4" s="162"/>
      <c r="D4" s="162"/>
      <c r="E4" s="162"/>
      <c r="F4" s="162"/>
      <c r="G4" s="162"/>
    </row>
    <row r="5" spans="1:13">
      <c r="A5" s="31"/>
      <c r="B5" s="31"/>
      <c r="C5" s="31"/>
      <c r="D5" s="31"/>
      <c r="E5" s="31"/>
      <c r="F5" s="31"/>
      <c r="G5" s="31"/>
    </row>
    <row r="6" spans="1:13" ht="62.25" customHeight="1">
      <c r="A6" s="163" t="s">
        <v>0</v>
      </c>
      <c r="B6" s="163" t="s">
        <v>36</v>
      </c>
      <c r="C6" s="164" t="s">
        <v>37</v>
      </c>
      <c r="D6" s="164" t="s">
        <v>38</v>
      </c>
      <c r="E6" s="164" t="s">
        <v>39</v>
      </c>
      <c r="F6" s="159" t="s">
        <v>63</v>
      </c>
      <c r="G6" s="159" t="s">
        <v>62</v>
      </c>
    </row>
    <row r="7" spans="1:13" ht="128.25" customHeight="1">
      <c r="A7" s="163"/>
      <c r="B7" s="163"/>
      <c r="C7" s="165"/>
      <c r="D7" s="165"/>
      <c r="E7" s="165"/>
      <c r="F7" s="160"/>
      <c r="G7" s="160"/>
    </row>
    <row r="8" spans="1:13" s="30" customFormat="1" ht="21.75" customHeight="1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</row>
    <row r="9" spans="1:13" s="135" customFormat="1" ht="21.75" customHeight="1">
      <c r="A9" s="156"/>
      <c r="B9" s="157"/>
      <c r="C9" s="157"/>
      <c r="D9" s="157"/>
      <c r="E9" s="157"/>
      <c r="F9" s="157"/>
      <c r="G9" s="158"/>
    </row>
    <row r="10" spans="1:13" s="35" customFormat="1" ht="39.950000000000003" customHeight="1">
      <c r="A10" s="82"/>
      <c r="B10" s="36"/>
      <c r="C10" s="123"/>
      <c r="D10" s="116"/>
      <c r="E10" s="116"/>
      <c r="F10" s="118"/>
      <c r="G10" s="118">
        <f>F10*E10</f>
        <v>0</v>
      </c>
      <c r="H10" s="34"/>
      <c r="K10" s="83"/>
      <c r="L10" s="83"/>
      <c r="M10" s="83"/>
    </row>
    <row r="11" spans="1:13" s="35" customFormat="1" ht="39.950000000000003" customHeight="1">
      <c r="A11" s="82"/>
      <c r="B11" s="36"/>
      <c r="C11" s="123"/>
      <c r="D11" s="116"/>
      <c r="E11" s="116"/>
      <c r="F11" s="118"/>
      <c r="G11" s="118">
        <f t="shared" ref="G11:G13" si="0">F11*E11</f>
        <v>0</v>
      </c>
      <c r="H11" s="34"/>
      <c r="K11" s="83"/>
      <c r="L11" s="83"/>
      <c r="M11" s="83"/>
    </row>
    <row r="12" spans="1:13" s="35" customFormat="1" ht="39.950000000000003" customHeight="1">
      <c r="A12" s="96"/>
      <c r="B12" s="36"/>
      <c r="C12" s="123"/>
      <c r="D12" s="116"/>
      <c r="E12" s="116"/>
      <c r="F12" s="118"/>
      <c r="G12" s="118">
        <f t="shared" si="0"/>
        <v>0</v>
      </c>
      <c r="H12" s="34"/>
      <c r="K12" s="97"/>
      <c r="L12" s="97"/>
      <c r="M12" s="97"/>
    </row>
    <row r="13" spans="1:13" s="35" customFormat="1" ht="39.950000000000003" customHeight="1">
      <c r="A13" s="96"/>
      <c r="B13" s="36"/>
      <c r="C13" s="123"/>
      <c r="D13" s="116"/>
      <c r="E13" s="116"/>
      <c r="F13" s="118"/>
      <c r="G13" s="118">
        <f t="shared" si="0"/>
        <v>0</v>
      </c>
      <c r="H13" s="34"/>
      <c r="K13" s="33"/>
      <c r="L13" s="33"/>
      <c r="M13" s="33"/>
    </row>
    <row r="14" spans="1:13" s="35" customFormat="1" ht="30" customHeight="1">
      <c r="A14" s="37"/>
      <c r="B14" s="38" t="s">
        <v>34</v>
      </c>
      <c r="C14" s="117">
        <f>SUM(C10:C13)</f>
        <v>0</v>
      </c>
      <c r="D14" s="117"/>
      <c r="E14" s="124">
        <f>SUM(E10:E13)</f>
        <v>0</v>
      </c>
      <c r="F14" s="119"/>
      <c r="G14" s="125">
        <f>SUM(G10:G13)</f>
        <v>0</v>
      </c>
      <c r="K14" s="33"/>
      <c r="L14" s="33"/>
      <c r="M14" s="33"/>
    </row>
    <row r="15" spans="1:13" s="35" customFormat="1" ht="22.5" customHeight="1">
      <c r="A15" s="61"/>
      <c r="B15" s="40"/>
      <c r="C15" s="41"/>
      <c r="D15" s="41"/>
      <c r="E15" s="41"/>
      <c r="F15" s="42"/>
      <c r="G15" s="111"/>
      <c r="K15" s="33"/>
      <c r="L15" s="33"/>
      <c r="M15" s="33"/>
    </row>
    <row r="16" spans="1:13" s="35" customFormat="1">
      <c r="A16" s="43"/>
      <c r="B16" s="44"/>
      <c r="C16" s="43"/>
      <c r="D16" s="43"/>
      <c r="E16" s="43"/>
      <c r="F16" s="45"/>
      <c r="G16" s="45"/>
      <c r="K16" s="33"/>
      <c r="L16" s="33"/>
      <c r="M16" s="33"/>
    </row>
    <row r="17" spans="1:13" s="35" customFormat="1">
      <c r="A17" s="140"/>
      <c r="B17" s="140"/>
      <c r="C17" s="10" t="s">
        <v>87</v>
      </c>
      <c r="D17" s="140"/>
      <c r="E17" s="140"/>
      <c r="G17" s="140"/>
      <c r="K17" s="33"/>
      <c r="L17" s="33"/>
      <c r="M17" s="33"/>
    </row>
    <row r="18" spans="1:13" s="46" customFormat="1">
      <c r="A18" s="140"/>
      <c r="B18" s="140"/>
      <c r="C18" s="140"/>
      <c r="D18" s="140"/>
      <c r="E18" s="140"/>
      <c r="G18" s="140"/>
      <c r="K18" s="47"/>
      <c r="L18" s="47"/>
      <c r="M18" s="47"/>
    </row>
    <row r="19" spans="1:13" s="46" customFormat="1">
      <c r="A19" s="140"/>
      <c r="B19" s="141"/>
      <c r="C19" s="141"/>
      <c r="D19" s="141"/>
      <c r="E19" s="141"/>
      <c r="G19" s="143"/>
      <c r="K19" s="47"/>
      <c r="L19" s="47"/>
      <c r="M19" s="47"/>
    </row>
    <row r="20" spans="1:13" s="46" customFormat="1">
      <c r="A20" s="140"/>
      <c r="B20" s="141"/>
      <c r="C20" s="141"/>
      <c r="D20" s="141"/>
      <c r="E20" s="141"/>
      <c r="G20" s="142"/>
      <c r="K20" s="47"/>
      <c r="L20" s="47"/>
      <c r="M20" s="47"/>
    </row>
    <row r="21" spans="1:13" s="17" customFormat="1" ht="15" customHeight="1">
      <c r="A21" s="16"/>
      <c r="B21" s="85"/>
      <c r="C21" s="85"/>
      <c r="D21" s="103"/>
      <c r="E21" s="103"/>
      <c r="G21" s="85"/>
      <c r="K21" s="48"/>
      <c r="L21" s="48"/>
      <c r="M21" s="48"/>
    </row>
    <row r="22" spans="1:13">
      <c r="A22" s="131"/>
      <c r="F22" s="132"/>
    </row>
  </sheetData>
  <mergeCells count="10">
    <mergeCell ref="A9:G9"/>
    <mergeCell ref="F6:F7"/>
    <mergeCell ref="G6:G7"/>
    <mergeCell ref="A3:G3"/>
    <mergeCell ref="A4:G4"/>
    <mergeCell ref="A6:A7"/>
    <mergeCell ref="B6:B7"/>
    <mergeCell ref="C6:C7"/>
    <mergeCell ref="D6:D7"/>
    <mergeCell ref="E6:E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M22"/>
  <sheetViews>
    <sheetView zoomScale="60" zoomScaleNormal="60" workbookViewId="0">
      <selection activeCell="C18" sqref="C18"/>
    </sheetView>
  </sheetViews>
  <sheetFormatPr defaultColWidth="9.140625" defaultRowHeight="18.75"/>
  <cols>
    <col min="1" max="1" width="5" style="14" customWidth="1"/>
    <col min="2" max="2" width="23.42578125" style="14" customWidth="1"/>
    <col min="3" max="3" width="21.5703125" style="14" customWidth="1"/>
    <col min="4" max="6" width="9.7109375" style="14" customWidth="1"/>
    <col min="7" max="7" width="13.7109375" style="14" bestFit="1" customWidth="1"/>
    <col min="8" max="8" width="16.85546875" style="14" bestFit="1" customWidth="1"/>
    <col min="9" max="9" width="13.7109375" style="14" customWidth="1"/>
    <col min="10" max="10" width="21.7109375" style="14" customWidth="1"/>
    <col min="11" max="11" width="19.7109375" style="14" customWidth="1"/>
    <col min="12" max="12" width="16.5703125" style="14" customWidth="1"/>
    <col min="13" max="13" width="17.28515625" style="14" customWidth="1"/>
    <col min="14" max="16384" width="9.140625" style="14"/>
  </cols>
  <sheetData>
    <row r="1" spans="1:13" s="1" customFormat="1">
      <c r="K1" s="6"/>
      <c r="M1" s="130" t="s">
        <v>71</v>
      </c>
    </row>
    <row r="2" spans="1:13" s="1" customFormat="1"/>
    <row r="3" spans="1:13" s="1" customFormat="1"/>
    <row r="4" spans="1:13" s="1" customFormat="1">
      <c r="K4" s="4"/>
    </row>
    <row r="5" spans="1:13" s="1" customFormat="1">
      <c r="A5" s="27"/>
      <c r="B5" s="27"/>
      <c r="C5" s="27"/>
      <c r="D5" s="27"/>
      <c r="E5" s="27"/>
      <c r="F5" s="27"/>
      <c r="G5" s="27"/>
      <c r="H5" s="27"/>
      <c r="I5" s="27"/>
      <c r="J5" s="27"/>
      <c r="K5" s="4"/>
      <c r="M5" s="27"/>
    </row>
    <row r="6" spans="1:13" ht="15" customHeight="1">
      <c r="A6" s="170" t="s">
        <v>35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</row>
    <row r="7" spans="1:13">
      <c r="A7" s="172" t="s">
        <v>67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</row>
    <row r="9" spans="1:13" s="30" customFormat="1" ht="57.75" customHeight="1">
      <c r="A9" s="163" t="s">
        <v>0</v>
      </c>
      <c r="B9" s="163" t="s">
        <v>40</v>
      </c>
      <c r="C9" s="163" t="s">
        <v>41</v>
      </c>
      <c r="D9" s="173" t="s">
        <v>42</v>
      </c>
      <c r="E9" s="173" t="s">
        <v>43</v>
      </c>
      <c r="F9" s="173" t="s">
        <v>44</v>
      </c>
      <c r="G9" s="174" t="s">
        <v>45</v>
      </c>
      <c r="H9" s="175"/>
      <c r="I9" s="175"/>
      <c r="J9" s="175"/>
      <c r="K9" s="175"/>
      <c r="L9" s="175"/>
      <c r="M9" s="174" t="s">
        <v>46</v>
      </c>
    </row>
    <row r="10" spans="1:13" s="30" customFormat="1" ht="51" customHeight="1">
      <c r="A10" s="163"/>
      <c r="B10" s="163"/>
      <c r="C10" s="163"/>
      <c r="D10" s="173"/>
      <c r="E10" s="173"/>
      <c r="F10" s="173"/>
      <c r="G10" s="175" t="s">
        <v>47</v>
      </c>
      <c r="H10" s="175"/>
      <c r="I10" s="175" t="s">
        <v>64</v>
      </c>
      <c r="J10" s="175"/>
      <c r="K10" s="175" t="s">
        <v>48</v>
      </c>
      <c r="L10" s="175"/>
      <c r="M10" s="174"/>
    </row>
    <row r="11" spans="1:13" s="30" customFormat="1" ht="36.75" customHeight="1">
      <c r="A11" s="163"/>
      <c r="B11" s="163"/>
      <c r="C11" s="163"/>
      <c r="D11" s="173"/>
      <c r="E11" s="173"/>
      <c r="F11" s="173"/>
      <c r="G11" s="49" t="s">
        <v>49</v>
      </c>
      <c r="H11" s="49" t="s">
        <v>50</v>
      </c>
      <c r="I11" s="49" t="s">
        <v>49</v>
      </c>
      <c r="J11" s="49" t="s">
        <v>50</v>
      </c>
      <c r="K11" s="49" t="s">
        <v>51</v>
      </c>
      <c r="L11" s="49" t="s">
        <v>50</v>
      </c>
      <c r="M11" s="174"/>
    </row>
    <row r="12" spans="1:13" s="88" customFormat="1" ht="30" customHeight="1">
      <c r="A12" s="87">
        <v>1</v>
      </c>
      <c r="B12" s="87">
        <v>2</v>
      </c>
      <c r="C12" s="87">
        <v>3</v>
      </c>
      <c r="D12" s="87">
        <v>4</v>
      </c>
      <c r="E12" s="87">
        <v>5</v>
      </c>
      <c r="F12" s="87">
        <v>6</v>
      </c>
      <c r="G12" s="87">
        <v>7</v>
      </c>
      <c r="H12" s="87">
        <v>8</v>
      </c>
      <c r="I12" s="87">
        <v>9</v>
      </c>
      <c r="J12" s="87">
        <v>10</v>
      </c>
      <c r="K12" s="87">
        <v>11</v>
      </c>
      <c r="L12" s="87">
        <v>12</v>
      </c>
      <c r="M12" s="87">
        <v>13</v>
      </c>
    </row>
    <row r="13" spans="1:13" s="88" customFormat="1" ht="30" customHeight="1">
      <c r="A13" s="167" t="s">
        <v>73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9"/>
    </row>
    <row r="14" spans="1:13" s="88" customFormat="1" ht="70.5" customHeight="1">
      <c r="A14" s="86"/>
      <c r="B14" s="50"/>
      <c r="C14" s="51"/>
      <c r="D14" s="52"/>
      <c r="E14" s="52"/>
      <c r="F14" s="86"/>
      <c r="G14" s="53"/>
      <c r="H14" s="53">
        <f>D14*E14*F14*G14</f>
        <v>0</v>
      </c>
      <c r="I14" s="53"/>
      <c r="J14" s="53">
        <f>D14*E14*F14*I14</f>
        <v>0</v>
      </c>
      <c r="K14" s="53"/>
      <c r="L14" s="53">
        <f>D14*F14*K14</f>
        <v>0</v>
      </c>
      <c r="M14" s="53">
        <f>L14+J14+H14</f>
        <v>0</v>
      </c>
    </row>
    <row r="15" spans="1:13" s="58" customFormat="1" ht="35.25" customHeight="1">
      <c r="A15" s="54"/>
      <c r="B15" s="166" t="s">
        <v>34</v>
      </c>
      <c r="C15" s="166"/>
      <c r="D15" s="55"/>
      <c r="E15" s="55"/>
      <c r="F15" s="55"/>
      <c r="G15" s="56"/>
      <c r="H15" s="57"/>
      <c r="I15" s="57"/>
      <c r="J15" s="57"/>
      <c r="K15" s="57"/>
      <c r="L15" s="57"/>
      <c r="M15" s="57">
        <f>M14</f>
        <v>0</v>
      </c>
    </row>
    <row r="16" spans="1:13" s="46" customFormat="1">
      <c r="A16" s="59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s="46" customFormat="1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</row>
    <row r="18" spans="1:13" s="46" customFormat="1">
      <c r="A18" s="140"/>
      <c r="B18" s="141"/>
      <c r="C18" s="10" t="s">
        <v>87</v>
      </c>
      <c r="D18" s="141"/>
      <c r="E18" s="141"/>
      <c r="H18" s="17"/>
      <c r="I18" s="142"/>
      <c r="J18" s="60"/>
      <c r="K18" s="60"/>
      <c r="L18" s="84"/>
      <c r="M18" s="84"/>
    </row>
    <row r="19" spans="1:13" s="46" customFormat="1">
      <c r="A19" s="140"/>
      <c r="B19" s="140"/>
      <c r="C19" s="140"/>
      <c r="D19" s="140"/>
      <c r="E19" s="140"/>
      <c r="H19" s="78"/>
      <c r="I19" s="140"/>
      <c r="J19" s="60"/>
      <c r="K19" s="60"/>
      <c r="L19" s="84"/>
      <c r="M19" s="84"/>
    </row>
    <row r="20" spans="1:13" s="46" customFormat="1">
      <c r="B20" s="140"/>
      <c r="C20" s="140"/>
      <c r="D20" s="140"/>
      <c r="E20" s="35"/>
      <c r="G20" s="78"/>
      <c r="I20" s="143"/>
      <c r="J20" s="60"/>
      <c r="K20" s="60"/>
      <c r="L20" s="84"/>
      <c r="M20" s="84"/>
    </row>
    <row r="21" spans="1:13" s="46" customFormat="1">
      <c r="A21" s="140"/>
      <c r="I21" s="140"/>
      <c r="J21" s="60"/>
      <c r="K21" s="60"/>
      <c r="L21" s="84"/>
      <c r="M21" s="84"/>
    </row>
    <row r="22" spans="1:13" ht="38.450000000000003" customHeight="1"/>
  </sheetData>
  <mergeCells count="15">
    <mergeCell ref="B15:C15"/>
    <mergeCell ref="A13:M13"/>
    <mergeCell ref="A6:M6"/>
    <mergeCell ref="A7:M7"/>
    <mergeCell ref="A9:A11"/>
    <mergeCell ref="B9:B11"/>
    <mergeCell ref="C9:C11"/>
    <mergeCell ref="D9:D11"/>
    <mergeCell ref="E9:E11"/>
    <mergeCell ref="F9:F11"/>
    <mergeCell ref="G9:L9"/>
    <mergeCell ref="M9:M11"/>
    <mergeCell ref="G10:H10"/>
    <mergeCell ref="I10:J10"/>
    <mergeCell ref="K10:L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I31"/>
  <sheetViews>
    <sheetView zoomScale="70" zoomScaleNormal="70" workbookViewId="0">
      <selection activeCell="B25" sqref="B25"/>
    </sheetView>
  </sheetViews>
  <sheetFormatPr defaultColWidth="9.140625" defaultRowHeight="18.75"/>
  <cols>
    <col min="1" max="1" width="7.7109375" style="25" customWidth="1"/>
    <col min="2" max="2" width="51.5703125" style="25" customWidth="1"/>
    <col min="3" max="3" width="23.140625" style="25" customWidth="1"/>
    <col min="4" max="4" width="36.7109375" style="25" customWidth="1"/>
    <col min="5" max="5" width="4.140625" style="25" customWidth="1"/>
    <col min="6" max="232" width="45.85546875" style="25" customWidth="1"/>
    <col min="233" max="16384" width="9.140625" style="25"/>
  </cols>
  <sheetData>
    <row r="1" spans="1:4" s="62" customFormat="1" ht="17.100000000000001" customHeight="1">
      <c r="D1" s="130" t="s">
        <v>71</v>
      </c>
    </row>
    <row r="2" spans="1:4" s="62" customFormat="1" ht="17.100000000000001" customHeight="1">
      <c r="C2" s="107"/>
      <c r="D2" s="1"/>
    </row>
    <row r="3" spans="1:4" s="62" customFormat="1" ht="17.100000000000001" customHeight="1">
      <c r="C3" s="6"/>
      <c r="D3" s="1"/>
    </row>
    <row r="4" spans="1:4" s="62" customFormat="1" ht="17.100000000000001" customHeight="1">
      <c r="C4" s="6"/>
      <c r="D4" s="1"/>
    </row>
    <row r="5" spans="1:4" s="62" customFormat="1" ht="17.100000000000001" customHeight="1">
      <c r="C5" s="6"/>
      <c r="D5" s="1"/>
    </row>
    <row r="6" spans="1:4" s="64" customFormat="1">
      <c r="A6" s="63"/>
      <c r="B6" s="63"/>
      <c r="C6" s="63"/>
      <c r="D6" s="63"/>
    </row>
    <row r="7" spans="1:4" s="64" customFormat="1" ht="15.75" customHeight="1">
      <c r="A7" s="180" t="s">
        <v>35</v>
      </c>
      <c r="B7" s="180"/>
      <c r="C7" s="180"/>
      <c r="D7" s="180"/>
    </row>
    <row r="8" spans="1:4" s="64" customFormat="1" ht="15.75" customHeight="1">
      <c r="A8" s="181" t="s">
        <v>68</v>
      </c>
      <c r="B8" s="181"/>
      <c r="C8" s="181"/>
      <c r="D8" s="181"/>
    </row>
    <row r="9" spans="1:4">
      <c r="A9" s="180"/>
      <c r="B9" s="180"/>
      <c r="C9" s="65"/>
      <c r="D9" s="89"/>
    </row>
    <row r="10" spans="1:4" s="62" customFormat="1" ht="48.75" customHeight="1">
      <c r="A10" s="66" t="s">
        <v>0</v>
      </c>
      <c r="B10" s="182" t="s">
        <v>52</v>
      </c>
      <c r="C10" s="182"/>
      <c r="D10" s="7" t="s">
        <v>81</v>
      </c>
    </row>
    <row r="11" spans="1:4" s="62" customFormat="1">
      <c r="A11" s="7">
        <v>1</v>
      </c>
      <c r="B11" s="183">
        <v>2</v>
      </c>
      <c r="C11" s="183"/>
      <c r="D11" s="7">
        <v>3</v>
      </c>
    </row>
    <row r="12" spans="1:4" s="62" customFormat="1">
      <c r="A12" s="39"/>
      <c r="B12" s="10"/>
      <c r="C12" s="10"/>
      <c r="D12" s="67"/>
    </row>
    <row r="13" spans="1:4" ht="30" customHeight="1">
      <c r="A13" s="28">
        <v>1</v>
      </c>
      <c r="B13" s="176" t="s">
        <v>74</v>
      </c>
      <c r="C13" s="177"/>
      <c r="D13" s="120"/>
    </row>
    <row r="14" spans="1:4" ht="30" customHeight="1">
      <c r="A14" s="28">
        <v>2</v>
      </c>
      <c r="B14" s="184" t="s">
        <v>75</v>
      </c>
      <c r="C14" s="185"/>
      <c r="D14" s="120"/>
    </row>
    <row r="15" spans="1:4" ht="30" customHeight="1">
      <c r="A15" s="28">
        <v>3</v>
      </c>
      <c r="B15" s="184" t="s">
        <v>76</v>
      </c>
      <c r="C15" s="185"/>
      <c r="D15" s="120"/>
    </row>
    <row r="16" spans="1:4" ht="38.25" customHeight="1">
      <c r="A16" s="28">
        <v>4</v>
      </c>
      <c r="B16" s="176" t="s">
        <v>77</v>
      </c>
      <c r="C16" s="177"/>
      <c r="D16" s="120"/>
    </row>
    <row r="17" spans="1:9" ht="30" customHeight="1">
      <c r="A17" s="28">
        <v>5</v>
      </c>
      <c r="B17" s="176" t="s">
        <v>78</v>
      </c>
      <c r="C17" s="177"/>
      <c r="D17" s="120"/>
    </row>
    <row r="18" spans="1:9" ht="30" customHeight="1">
      <c r="A18" s="28">
        <v>6</v>
      </c>
      <c r="B18" s="176" t="s">
        <v>54</v>
      </c>
      <c r="C18" s="177"/>
      <c r="D18" s="120"/>
    </row>
    <row r="19" spans="1:9" ht="40.5" customHeight="1">
      <c r="A19" s="28">
        <v>7</v>
      </c>
      <c r="B19" s="176" t="s">
        <v>53</v>
      </c>
      <c r="C19" s="177"/>
      <c r="D19" s="120"/>
    </row>
    <row r="20" spans="1:9" ht="38.450000000000003" customHeight="1">
      <c r="A20" s="28">
        <v>8</v>
      </c>
      <c r="B20" s="176" t="s">
        <v>55</v>
      </c>
      <c r="C20" s="177"/>
      <c r="D20" s="120"/>
    </row>
    <row r="21" spans="1:9">
      <c r="A21" s="68"/>
      <c r="B21" s="69"/>
      <c r="C21" s="69"/>
      <c r="D21" s="121"/>
    </row>
    <row r="22" spans="1:9" s="73" customFormat="1" ht="39.950000000000003" customHeight="1">
      <c r="A22" s="70"/>
      <c r="B22" s="71" t="s">
        <v>34</v>
      </c>
      <c r="C22" s="72"/>
      <c r="D22" s="122">
        <f>SUM(D13:D20)</f>
        <v>0</v>
      </c>
    </row>
    <row r="23" spans="1:9" s="73" customFormat="1" ht="15.75" customHeight="1">
      <c r="A23" s="74"/>
      <c r="B23" s="74"/>
      <c r="C23" s="74"/>
      <c r="D23" s="75"/>
    </row>
    <row r="24" spans="1:9" s="73" customFormat="1" ht="15.75" customHeight="1">
      <c r="A24" s="74"/>
      <c r="B24" s="74"/>
      <c r="C24" s="74"/>
      <c r="D24" s="75"/>
    </row>
    <row r="25" spans="1:9" s="2" customFormat="1">
      <c r="B25" s="10" t="s">
        <v>87</v>
      </c>
      <c r="C25" s="76"/>
      <c r="D25" s="76"/>
      <c r="E25" s="76"/>
    </row>
    <row r="26" spans="1:9" s="15" customFormat="1">
      <c r="A26" s="140"/>
      <c r="B26" s="140"/>
      <c r="C26" s="140"/>
      <c r="D26" s="145"/>
      <c r="E26" s="136"/>
      <c r="F26" s="77"/>
      <c r="G26" s="77"/>
      <c r="H26" s="78"/>
      <c r="I26" s="78"/>
    </row>
    <row r="27" spans="1:9" s="15" customFormat="1">
      <c r="A27" s="136"/>
      <c r="B27" s="136"/>
      <c r="C27" s="136"/>
      <c r="D27" s="136"/>
      <c r="E27" s="136"/>
      <c r="F27" s="79"/>
      <c r="G27" s="80"/>
      <c r="H27" s="81"/>
    </row>
    <row r="28" spans="1:9" s="15" customFormat="1">
      <c r="A28" s="136"/>
      <c r="B28" s="137"/>
      <c r="C28" s="137"/>
      <c r="D28" s="138"/>
      <c r="E28" s="137"/>
      <c r="F28" s="79"/>
      <c r="G28" s="80"/>
      <c r="H28" s="81"/>
    </row>
    <row r="29" spans="1:9" s="6" customFormat="1">
      <c r="A29" s="136"/>
      <c r="B29" s="137"/>
      <c r="C29" s="137"/>
      <c r="D29" s="139"/>
      <c r="E29" s="137"/>
    </row>
    <row r="30" spans="1:9">
      <c r="A30" s="6"/>
      <c r="B30" s="126"/>
      <c r="C30" s="178"/>
      <c r="D30" s="179"/>
      <c r="E30" s="26"/>
    </row>
    <row r="31" spans="1:9">
      <c r="B31" s="26"/>
      <c r="C31" s="26"/>
      <c r="D31" s="26"/>
      <c r="E31" s="26"/>
    </row>
  </sheetData>
  <mergeCells count="14">
    <mergeCell ref="B20:C20"/>
    <mergeCell ref="C30:D30"/>
    <mergeCell ref="B13:C13"/>
    <mergeCell ref="A7:D7"/>
    <mergeCell ref="A8:D8"/>
    <mergeCell ref="A9:B9"/>
    <mergeCell ref="B10:C10"/>
    <mergeCell ref="B11:C11"/>
    <mergeCell ref="B19:C19"/>
    <mergeCell ref="B14:C14"/>
    <mergeCell ref="B15:C15"/>
    <mergeCell ref="B16:C16"/>
    <mergeCell ref="B17:C17"/>
    <mergeCell ref="B18:C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G24"/>
  <sheetViews>
    <sheetView zoomScale="70" zoomScaleNormal="70" zoomScaleSheetLayoutView="75" workbookViewId="0">
      <selection activeCell="F32" sqref="F32"/>
    </sheetView>
  </sheetViews>
  <sheetFormatPr defaultColWidth="9.140625" defaultRowHeight="18.75"/>
  <cols>
    <col min="1" max="1" width="10.5703125" style="20" bestFit="1" customWidth="1"/>
    <col min="2" max="2" width="23.5703125" style="20" customWidth="1"/>
    <col min="3" max="3" width="64" style="20" customWidth="1"/>
    <col min="4" max="4" width="22" style="20" customWidth="1"/>
    <col min="5" max="5" width="19.7109375" style="20" customWidth="1"/>
    <col min="6" max="6" width="21.5703125" style="20" customWidth="1"/>
    <col min="7" max="7" width="22.28515625" style="20" customWidth="1"/>
    <col min="8" max="8" width="11.5703125" style="20" bestFit="1" customWidth="1"/>
    <col min="9" max="9" width="14.42578125" style="20" customWidth="1"/>
    <col min="10" max="10" width="17.85546875" style="20" bestFit="1" customWidth="1"/>
    <col min="11" max="11" width="9.140625" style="20"/>
    <col min="12" max="12" width="21.7109375" style="20" customWidth="1"/>
    <col min="13" max="13" width="36" style="20" customWidth="1"/>
    <col min="14" max="14" width="9.140625" style="20"/>
    <col min="15" max="15" width="9.140625" style="20" customWidth="1"/>
    <col min="16" max="16384" width="9.140625" style="20"/>
  </cols>
  <sheetData>
    <row r="1" spans="1:7">
      <c r="D1" s="22"/>
      <c r="E1" s="6"/>
      <c r="F1" s="130" t="s">
        <v>71</v>
      </c>
      <c r="G1" s="22"/>
    </row>
    <row r="2" spans="1:7">
      <c r="B2" s="23"/>
      <c r="D2" s="22"/>
      <c r="E2" s="1"/>
      <c r="F2" s="22"/>
      <c r="G2" s="22"/>
    </row>
    <row r="3" spans="1:7">
      <c r="B3" s="23"/>
      <c r="D3" s="22"/>
      <c r="E3" s="1"/>
      <c r="F3" s="22"/>
      <c r="G3" s="24"/>
    </row>
    <row r="4" spans="1:7">
      <c r="B4" s="23"/>
      <c r="G4" s="24"/>
    </row>
    <row r="5" spans="1:7">
      <c r="B5" s="23"/>
      <c r="G5" s="24"/>
    </row>
    <row r="6" spans="1:7">
      <c r="B6" s="19"/>
    </row>
    <row r="7" spans="1:7" ht="18.75" customHeight="1">
      <c r="A7" s="191" t="s">
        <v>35</v>
      </c>
      <c r="B7" s="191"/>
      <c r="C7" s="191"/>
      <c r="D7" s="191"/>
      <c r="E7" s="191"/>
      <c r="F7" s="191"/>
      <c r="G7" s="94"/>
    </row>
    <row r="8" spans="1:7" ht="18.75" customHeight="1">
      <c r="A8" s="192" t="s">
        <v>80</v>
      </c>
      <c r="B8" s="192"/>
      <c r="C8" s="192"/>
      <c r="D8" s="192"/>
      <c r="E8" s="192"/>
      <c r="F8" s="192"/>
      <c r="G8" s="90"/>
    </row>
    <row r="9" spans="1:7">
      <c r="B9" s="90"/>
      <c r="C9" s="90"/>
      <c r="D9" s="90"/>
      <c r="E9" s="90"/>
      <c r="F9" s="90"/>
      <c r="G9" s="90"/>
    </row>
    <row r="10" spans="1:7">
      <c r="A10" s="193" t="s">
        <v>57</v>
      </c>
      <c r="B10" s="186" t="s">
        <v>56</v>
      </c>
      <c r="C10" s="186" t="s">
        <v>72</v>
      </c>
      <c r="D10" s="95" t="s">
        <v>58</v>
      </c>
      <c r="E10" s="95" t="s">
        <v>59</v>
      </c>
      <c r="F10" s="95" t="s">
        <v>60</v>
      </c>
      <c r="G10" s="90"/>
    </row>
    <row r="11" spans="1:7">
      <c r="A11" s="193"/>
      <c r="B11" s="186"/>
      <c r="C11" s="186"/>
      <c r="D11" s="108" t="s">
        <v>65</v>
      </c>
      <c r="E11" s="108" t="s">
        <v>65</v>
      </c>
      <c r="F11" s="108" t="s">
        <v>65</v>
      </c>
      <c r="G11" s="90"/>
    </row>
    <row r="12" spans="1:7">
      <c r="A12" s="187"/>
      <c r="B12" s="187"/>
      <c r="C12" s="187"/>
      <c r="D12" s="187"/>
      <c r="E12" s="187"/>
      <c r="F12" s="187"/>
      <c r="G12" s="90"/>
    </row>
    <row r="13" spans="1:7">
      <c r="A13" s="92"/>
      <c r="B13" s="93"/>
      <c r="C13" s="91"/>
      <c r="D13" s="98"/>
      <c r="E13" s="112"/>
      <c r="F13" s="112">
        <f>E13+D13</f>
        <v>0</v>
      </c>
      <c r="G13" s="90"/>
    </row>
    <row r="14" spans="1:7">
      <c r="A14" s="194" t="s">
        <v>79</v>
      </c>
      <c r="B14" s="194"/>
      <c r="C14" s="194"/>
      <c r="D14" s="114">
        <f>D13</f>
        <v>0</v>
      </c>
      <c r="E14" s="113">
        <f>E13</f>
        <v>0</v>
      </c>
      <c r="F14" s="113">
        <f>F13</f>
        <v>0</v>
      </c>
      <c r="G14" s="90"/>
    </row>
    <row r="15" spans="1:7">
      <c r="A15" s="188"/>
      <c r="B15" s="189"/>
      <c r="C15" s="189"/>
      <c r="D15" s="189"/>
      <c r="E15" s="189"/>
      <c r="F15" s="190"/>
      <c r="G15" s="90"/>
    </row>
    <row r="16" spans="1:7">
      <c r="B16" s="21"/>
      <c r="D16" s="21"/>
    </row>
    <row r="17" spans="1:5">
      <c r="C17" s="10" t="s">
        <v>87</v>
      </c>
    </row>
    <row r="18" spans="1:5">
      <c r="A18" s="140"/>
      <c r="B18" s="141"/>
      <c r="C18" s="141"/>
      <c r="D18" s="142"/>
      <c r="E18" s="105"/>
    </row>
    <row r="19" spans="1:5">
      <c r="A19" s="140"/>
      <c r="B19" s="141"/>
      <c r="C19" s="141"/>
      <c r="D19" s="143"/>
      <c r="E19" s="106"/>
    </row>
    <row r="20" spans="1:5">
      <c r="E20" s="104"/>
    </row>
    <row r="21" spans="1:5">
      <c r="A21" s="140"/>
      <c r="B21" s="140"/>
      <c r="C21" s="140"/>
      <c r="D21" s="140"/>
      <c r="E21" s="105"/>
    </row>
    <row r="22" spans="1:5">
      <c r="E22" s="105"/>
    </row>
    <row r="23" spans="1:5">
      <c r="B23" s="105"/>
      <c r="C23" s="105"/>
      <c r="D23" s="105"/>
      <c r="E23" s="105"/>
    </row>
    <row r="24" spans="1:5">
      <c r="B24" s="105"/>
      <c r="C24" s="105"/>
      <c r="D24" s="105"/>
      <c r="E24" s="105"/>
    </row>
  </sheetData>
  <mergeCells count="8">
    <mergeCell ref="B10:B11"/>
    <mergeCell ref="C10:C11"/>
    <mergeCell ref="A12:F12"/>
    <mergeCell ref="A15:F15"/>
    <mergeCell ref="A7:F7"/>
    <mergeCell ref="A8:F8"/>
    <mergeCell ref="A10:A11"/>
    <mergeCell ref="A14:C1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Структура цены</vt:lpstr>
      <vt:lpstr>Оплата_труда</vt:lpstr>
      <vt:lpstr>Командировки</vt:lpstr>
      <vt:lpstr>Накладные</vt:lpstr>
      <vt:lpstr>Соисполнитель</vt:lpstr>
      <vt:lpstr>Командировки!Область_печати</vt:lpstr>
      <vt:lpstr>Накладные!Область_печати</vt:lpstr>
      <vt:lpstr>Оплата_труда!Область_печати</vt:lpstr>
      <vt:lpstr>Соисполнитель!Область_печати</vt:lpstr>
      <vt:lpstr>'Структура цены'!Область_печати</vt:lpstr>
      <vt:lpstr>Соисполнитель!форма15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SevryuginOA</dc:creator>
  <cp:lastModifiedBy>Елена Демитриева</cp:lastModifiedBy>
  <cp:lastPrinted>2014-05-06T07:58:37Z</cp:lastPrinted>
  <dcterms:created xsi:type="dcterms:W3CDTF">2014-01-14T14:36:42Z</dcterms:created>
  <dcterms:modified xsi:type="dcterms:W3CDTF">2015-07-30T07:24:50Z</dcterms:modified>
</cp:coreProperties>
</file>